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9\СОВМЕСТНЫЕ\ЗАКУПКАОГНЕТУШИТЕЛИ\"/>
    </mc:Choice>
  </mc:AlternateContent>
  <bookViews>
    <workbookView xWindow="3480" yWindow="-120" windowWidth="9480" windowHeight="7305"/>
  </bookViews>
  <sheets>
    <sheet name="закупка" sheetId="1" r:id="rId1"/>
    <sheet name="Лист3" sheetId="3" r:id="rId2"/>
    <sheet name="Лист4" sheetId="4" r:id="rId3"/>
  </sheets>
  <calcPr calcId="162913"/>
</workbook>
</file>

<file path=xl/calcChain.xml><?xml version="1.0" encoding="utf-8"?>
<calcChain xmlns="http://schemas.openxmlformats.org/spreadsheetml/2006/main">
  <c r="M10" i="1" l="1"/>
  <c r="M8" i="1" l="1"/>
  <c r="M9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9" i="1"/>
  <c r="M40" i="1"/>
  <c r="M42" i="1"/>
  <c r="M43" i="1"/>
  <c r="M44" i="1"/>
  <c r="M45" i="1"/>
  <c r="M46" i="1"/>
  <c r="M47" i="1"/>
  <c r="M48" i="1"/>
  <c r="M49" i="1"/>
  <c r="M50" i="1"/>
  <c r="M51" i="1"/>
  <c r="M52" i="1"/>
  <c r="M54" i="1"/>
  <c r="M55" i="1"/>
  <c r="M57" i="1"/>
  <c r="M58" i="1"/>
  <c r="M59" i="1"/>
  <c r="M60" i="1"/>
  <c r="M62" i="1" l="1"/>
  <c r="G62" i="1"/>
  <c r="G63" i="1" s="1"/>
  <c r="H62" i="1"/>
  <c r="H63" i="1" s="1"/>
  <c r="I62" i="1"/>
  <c r="I63" i="1" s="1"/>
  <c r="J62" i="1"/>
  <c r="J63" i="1" s="1"/>
  <c r="K62" i="1"/>
  <c r="K63" i="1" s="1"/>
  <c r="L62" i="1"/>
  <c r="L63" i="1" s="1"/>
  <c r="D62" i="1"/>
  <c r="D63" i="1" s="1"/>
  <c r="E62" i="1"/>
  <c r="E63" i="1" s="1"/>
  <c r="F62" i="1"/>
  <c r="F63" i="1" s="1"/>
  <c r="C62" i="1"/>
  <c r="C63" i="1" s="1"/>
  <c r="M63" i="1" l="1"/>
</calcChain>
</file>

<file path=xl/sharedStrings.xml><?xml version="1.0" encoding="utf-8"?>
<sst xmlns="http://schemas.openxmlformats.org/spreadsheetml/2006/main" count="70" uniqueCount="70">
  <si>
    <t>№пп</t>
  </si>
  <si>
    <t>Наименовани ОУ</t>
  </si>
  <si>
    <t>ОП-5</t>
  </si>
  <si>
    <t>ОП-3</t>
  </si>
  <si>
    <t>ОП-4</t>
  </si>
  <si>
    <t>ОП-10</t>
  </si>
  <si>
    <t>ОУ-3</t>
  </si>
  <si>
    <t>ОП-8</t>
  </si>
  <si>
    <t>ОУ-5</t>
  </si>
  <si>
    <t>ОП-2</t>
  </si>
  <si>
    <t>подставка П-15</t>
  </si>
  <si>
    <t>подставка П-15-2</t>
  </si>
  <si>
    <t>ИТОГО</t>
  </si>
  <si>
    <t>Цена за ед.</t>
  </si>
  <si>
    <t>НМЦК</t>
  </si>
  <si>
    <t>Государственное бюджетное дошкольное образовательное учреждение детский сад №142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</si>
  <si>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</si>
  <si>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</si>
  <si>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Государственное бюджетное дошкольное образовательное учреждение детский сад №39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</si>
  <si>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</si>
  <si>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ГБДОУ детский сад №82  Невского района</t>
  </si>
  <si>
    <t xml:space="preserve">Государственное бюджетное общеобразовательное учреждение школа-интернат № 31 Невского района Санкт-Петербурга
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</si>
  <si>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 детей Невского района Санкт-Петербурга</t>
  </si>
  <si>
    <t>Государственное бюджетное дошкольное образовательное учреждение детский сад № 113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</si>
  <si>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№124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</si>
  <si>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Санкт-Петурбурга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</si>
  <si>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</si>
  <si>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</si>
  <si>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Государственное бюджетное общеобразовательное учреждение средняя общеобразовательная школа № 497 Невского  района Санкт-Петербурга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</si>
  <si>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</si>
  <si>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</si>
  <si>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Государственное бюджетное общеобразовательное учреждение средняя общеобразовательная школа №569 
Невского района Санкт-Петербурга</t>
  </si>
  <si>
    <t>Государственное бюджетное общеобразовательное учреждение средняя общеобразовательная школа №571 с углубленным изучением английского языка Невского района Санкт-Петербурга</t>
  </si>
  <si>
    <t>ГБОУ лицей № 572 Невского района Санкт-Петербург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</si>
  <si>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</si>
  <si>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</si>
  <si>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Государственное бюджетное общеобразовательное
учреждение средняя общеобразовательная
школа № 345</t>
  </si>
  <si>
    <t>ГБДОУ детский сад №36 Невского района Санкт-Петербурга</t>
  </si>
  <si>
    <t>Государственное бюджетное дошкольное образовательное учреждение детский сад №103 компенсирующего вида Невского района Санкт-Петербурга)</t>
  </si>
  <si>
    <t>Государственное бюджетное дошкольное образовательное учреждение детский сад №110 Невского района Санкт-Петербурга</t>
  </si>
  <si>
    <t>Государственное бюджетное дошкольное   образовательное учреждение детский сад № 35 Невского района Санкт-Петербурга</t>
  </si>
  <si>
    <t>Государственное бюджетное дошкольное образовательное учреждение детский сад № 117 Невского района Санкт-Петербурга</t>
  </si>
  <si>
    <t>Государственное бюджетное дошкольное образовательное учреждение детский сад №83 Невского района Санкт-Петербурга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</si>
  <si>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</si>
  <si>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</si>
  <si>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Государственное бюджетное общеобразовательное учреждение средняя общеобразовательная школа № 339 Невского района Санкт- Петербурга</t>
  </si>
  <si>
    <t xml:space="preserve">Государственное бюджетное дошкольное образовательное учреждение детский сад № 69 Невского района Санкт-Петербурга
</t>
  </si>
  <si>
    <t>Государственное бюджетное дошкольное образовательное учреждение детский сад № 80 комбинированного вида Невского района Санкт-Петербурга</t>
  </si>
  <si>
    <t>ГБДОУ детский сад №30</t>
  </si>
  <si>
    <t>Государственное бюджетное общеобразовательное учреждение  средняя общеобразовательная школа № 527 Невского района Санкт-Петербурга</t>
  </si>
  <si>
    <t>Государственное бюджетное общеобразовательное учреждение средняя общеобразовательная школа №570</t>
  </si>
  <si>
    <t>Государственное бюджетное общеобразовательное учреждение  гимназия  № 330 Невского  района Санкт- Петербурга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</si>
  <si>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</si>
  <si>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Закупка огнетушителей 2019</t>
  </si>
  <si>
    <t>Государственное бюджетное дошкольное образовательное учреждение детский сад № 15 Невского района СПб</t>
  </si>
  <si>
    <t>Государственное бюджетное дошкольное образовательное учреждение детский сад № 84 Невского района Санкт-Птербурга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</si>
  <si>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</si>
  <si>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Государствееное дошкольное образовательное учреждение д/с 62 общеразвивающего вида с приоритеным осуществлением деятельности по физическому развитию детей Невского района СПб</t>
  </si>
  <si>
    <t>Гоосударственное бюджетное дошкольное образовательное учреждение детский сад № 38 компенсирующего вида Невского района Санкт-Петербурга</t>
  </si>
  <si>
    <t>Государственное бюджетное дошкольное образовательное учреждение детский сад № 17 Невского района Санкт-Петербурга</t>
  </si>
  <si>
    <t>ГБДОУ детский сад № 79 Невского района Санкт-Петербурга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</si>
  <si>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</si>
  <si>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Государственное бюджетное дошкольное образовательное учреждение детский сад №28 Невского района Санкт - Петербурга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</si>
  <si>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</si>
  <si>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</si>
  <si>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ГБДОУ 106</t>
  </si>
  <si>
    <t>Государственное бюджетное дошкольное образовательное учреждение детский сад №51 Невского района Санкт-Петербурга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</si>
  <si>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</si>
  <si>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№135 Невского района Санкт-Петербурга</t>
  </si>
  <si>
    <t>Государственное бюджетное школа-интернат № 22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</si>
</sst>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rgb="FFC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2" fillId="3" borderId="4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/>
    <xf numFmtId="0" fontId="1" fillId="0" borderId="0" xfId="0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3" borderId="5" xfId="0" applyFont="1" applyFill="1" applyBorder="1" applyAlignment="1">
      <alignment horizontal="right" vertical="center" wrapText="1"/>
    </xf>
    <xf numFmtId="0" fontId="0" fillId="3" borderId="6" xfId="0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2" fontId="5" fillId="0" borderId="9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0"/>
  <sheetViews>
    <sheetView tabSelected="1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L9" sqref="L9"/>
    </sheetView>
  </sheetViews>
  <sheetFormatPr defaultRowHeight="15.75" x14ac:dyDescent="0.25"/>
  <cols>
    <col min="1" max="1" width="5.28515625" style="6" customWidth="1"/>
    <col min="2" max="2" width="42.7109375" style="1" customWidth="1"/>
    <col min="3" max="3" width="11.85546875" style="6" customWidth="1"/>
    <col min="4" max="4" width="9.85546875" style="6" customWidth="1"/>
    <col min="5" max="5" width="11.140625" style="6" customWidth="1"/>
    <col min="6" max="6" width="11.85546875" style="6" customWidth="1"/>
    <col min="7" max="7" width="11.42578125" style="6" customWidth="1"/>
    <col min="8" max="8" width="10.42578125" style="6" customWidth="1"/>
    <col min="9" max="9" width="10.7109375" style="6" customWidth="1"/>
    <col min="10" max="10" width="9.42578125" style="6" customWidth="1"/>
    <col min="11" max="11" width="9.5703125" style="6" bestFit="1" customWidth="1"/>
    <col min="12" max="12" width="10.7109375" style="6" bestFit="1" customWidth="1"/>
    <col min="13" max="13" width="12.42578125" style="5" customWidth="1"/>
    <col min="14" max="14" width="13.85546875" style="3" customWidth="1"/>
    <col min="15" max="16384" width="9.140625" style="3"/>
  </cols>
  <sheetData>
    <row r="2" spans="1:17" ht="18.75" x14ac:dyDescent="0.3">
      <c r="B2" s="2" t="s">
        <v>53</v>
      </c>
      <c r="C2" s="28"/>
      <c r="D2" s="29"/>
      <c r="E2" s="29"/>
      <c r="F2" s="29"/>
      <c r="G2" s="29"/>
      <c r="H2" s="29"/>
      <c r="I2" s="29"/>
      <c r="J2" s="29"/>
      <c r="K2" s="29"/>
    </row>
    <row r="4" spans="1:17" ht="15.75" customHeight="1" x14ac:dyDescent="0.25">
      <c r="A4" s="35" t="s">
        <v>0</v>
      </c>
      <c r="B4" s="36" t="s">
        <v>1</v>
      </c>
      <c r="C4" s="37" t="s">
        <v>5</v>
      </c>
      <c r="D4" s="37" t="s">
        <v>7</v>
      </c>
      <c r="E4" s="32" t="s">
        <v>2</v>
      </c>
      <c r="F4" s="37" t="s">
        <v>4</v>
      </c>
      <c r="G4" s="37" t="s">
        <v>3</v>
      </c>
      <c r="H4" s="37" t="s">
        <v>9</v>
      </c>
      <c r="I4" s="37" t="s">
        <v>6</v>
      </c>
      <c r="J4" s="37" t="s">
        <v>8</v>
      </c>
      <c r="K4" s="32" t="s">
        <v>11</v>
      </c>
      <c r="L4" s="32" t="s">
        <v>10</v>
      </c>
      <c r="M4" s="25" t="s">
        <v>14</v>
      </c>
      <c r="N4" s="26"/>
      <c r="O4" s="27"/>
      <c r="P4" s="27"/>
      <c r="Q4" s="27"/>
    </row>
    <row r="5" spans="1:17" ht="15" customHeight="1" x14ac:dyDescent="0.25">
      <c r="A5" s="35"/>
      <c r="B5" s="36"/>
      <c r="C5" s="38"/>
      <c r="D5" s="38"/>
      <c r="E5" s="33"/>
      <c r="F5" s="38"/>
      <c r="G5" s="38"/>
      <c r="H5" s="38"/>
      <c r="I5" s="38"/>
      <c r="J5" s="38"/>
      <c r="K5" s="33"/>
      <c r="L5" s="33"/>
      <c r="M5" s="25"/>
      <c r="N5" s="27"/>
      <c r="O5" s="27"/>
      <c r="P5" s="27"/>
      <c r="Q5" s="27"/>
    </row>
    <row r="6" spans="1:17" ht="54.75" customHeight="1" x14ac:dyDescent="0.25">
      <c r="A6" s="35"/>
      <c r="B6" s="36"/>
      <c r="C6" s="38"/>
      <c r="D6" s="39"/>
      <c r="E6" s="34"/>
      <c r="F6" s="39"/>
      <c r="G6" s="39"/>
      <c r="H6" s="39"/>
      <c r="I6" s="39"/>
      <c r="J6" s="39"/>
      <c r="K6" s="34"/>
      <c r="L6" s="34"/>
      <c r="M6" s="25"/>
      <c r="N6" s="27"/>
      <c r="O6" s="27"/>
      <c r="P6" s="27"/>
      <c r="Q6" s="27"/>
    </row>
    <row r="7" spans="1:17" ht="27.75" customHeight="1" x14ac:dyDescent="0.25">
      <c r="A7" s="30" t="s">
        <v>13</v>
      </c>
      <c r="B7" s="31"/>
      <c r="C7" s="7">
        <v>1134.67</v>
      </c>
      <c r="D7" s="7">
        <v>779</v>
      </c>
      <c r="E7" s="7">
        <v>604.38</v>
      </c>
      <c r="F7" s="7">
        <v>502</v>
      </c>
      <c r="G7" s="7">
        <v>467.33</v>
      </c>
      <c r="H7" s="7">
        <v>360</v>
      </c>
      <c r="I7" s="7">
        <v>1124.5</v>
      </c>
      <c r="J7" s="7">
        <v>1600.83</v>
      </c>
      <c r="K7" s="7">
        <v>594</v>
      </c>
      <c r="L7" s="7">
        <v>345.67</v>
      </c>
      <c r="M7" s="8"/>
      <c r="N7" s="4"/>
      <c r="O7" s="4"/>
      <c r="P7" s="4"/>
      <c r="Q7" s="4"/>
    </row>
    <row r="8" spans="1:17" s="13" customFormat="1" ht="51" customHeight="1" x14ac:dyDescent="0.25">
      <c r="A8" s="14">
        <v>1</v>
      </c>
      <c r="B8" s="15" t="s">
        <v>67</v>
      </c>
      <c r="C8" s="16"/>
      <c r="D8" s="16"/>
      <c r="E8" s="16"/>
      <c r="F8" s="16"/>
      <c r="G8" s="16"/>
      <c r="H8" s="17"/>
      <c r="I8" s="14"/>
      <c r="J8" s="18"/>
      <c r="K8" s="19">
        <v>5</v>
      </c>
      <c r="L8" s="19">
        <v>5</v>
      </c>
      <c r="M8" s="9">
        <f t="shared" ref="M8:M60" si="0">ROUND(C8*$C$7,2)+ROUND(D8*$D$7,2)+ROUND(E8*$E$7,2)+ROUND(F8*$F$7,2)+ROUND(G8*$G$7,2)+ROUND(H8*$H$7,2)+ROUND(I8*$I$7,2)+ROUND(J8*$J$7,2)+ROUND(K8*$K$7,2)+ROUND(L8*$L$7,2)</f>
        <v>4698.3500000000004</v>
      </c>
    </row>
    <row r="9" spans="1:17" s="13" customFormat="1" ht="47.25" x14ac:dyDescent="0.25">
      <c r="A9" s="14">
        <v>2</v>
      </c>
      <c r="B9" s="20" t="s">
        <v>54</v>
      </c>
      <c r="C9" s="21"/>
      <c r="D9" s="21"/>
      <c r="E9" s="21">
        <v>8</v>
      </c>
      <c r="F9" s="21">
        <v>9</v>
      </c>
      <c r="G9" s="21"/>
      <c r="H9" s="21"/>
      <c r="I9" s="21">
        <v>1</v>
      </c>
      <c r="J9" s="21"/>
      <c r="K9" s="21"/>
      <c r="L9" s="21">
        <v>18</v>
      </c>
      <c r="M9" s="9">
        <f t="shared" si="0"/>
        <v>16699.600000000002</v>
      </c>
    </row>
    <row r="10" spans="1:17" s="13" customFormat="1" ht="47.25" x14ac:dyDescent="0.25">
      <c r="A10" s="14">
        <v>3</v>
      </c>
      <c r="B10" s="20" t="s">
        <v>59</v>
      </c>
      <c r="C10" s="21"/>
      <c r="D10" s="21"/>
      <c r="E10" s="21"/>
      <c r="F10" s="21"/>
      <c r="G10" s="21">
        <v>10</v>
      </c>
      <c r="H10" s="21"/>
      <c r="I10" s="21"/>
      <c r="J10" s="21"/>
      <c r="K10" s="21"/>
      <c r="L10" s="21">
        <v>10</v>
      </c>
      <c r="M10" s="9">
        <f t="shared" si="0"/>
        <v>8130</v>
      </c>
    </row>
    <row r="11" spans="1:17" s="13" customFormat="1" x14ac:dyDescent="0.25">
      <c r="A11" s="14">
        <v>4</v>
      </c>
      <c r="B11" s="20" t="s">
        <v>62</v>
      </c>
      <c r="C11" s="21"/>
      <c r="D11" s="21"/>
      <c r="E11" s="21">
        <v>10</v>
      </c>
      <c r="F11" s="21"/>
      <c r="G11" s="21"/>
      <c r="H11" s="21"/>
      <c r="I11" s="21"/>
      <c r="J11" s="21"/>
      <c r="K11" s="21"/>
      <c r="L11" s="21"/>
      <c r="M11" s="9"/>
    </row>
    <row r="12" spans="1:17" s="13" customFormat="1" x14ac:dyDescent="0.25">
      <c r="A12" s="14">
        <v>5</v>
      </c>
      <c r="B12" s="20" t="s">
        <v>48</v>
      </c>
      <c r="C12" s="21"/>
      <c r="D12" s="21"/>
      <c r="E12" s="21">
        <v>20</v>
      </c>
      <c r="F12" s="21"/>
      <c r="G12" s="21"/>
      <c r="H12" s="21"/>
      <c r="I12" s="21"/>
      <c r="J12" s="21"/>
      <c r="K12" s="21"/>
      <c r="L12" s="21">
        <v>20</v>
      </c>
      <c r="M12" s="9">
        <f t="shared" si="0"/>
        <v>19001</v>
      </c>
    </row>
    <row r="13" spans="1:17" s="13" customFormat="1" ht="78.75" x14ac:dyDescent="0.25">
      <c r="A13" s="14">
        <v>6</v>
      </c>
      <c r="B13" s="20" t="s">
        <v>21</v>
      </c>
      <c r="C13" s="21"/>
      <c r="D13" s="21"/>
      <c r="E13" s="21"/>
      <c r="F13" s="21">
        <v>10</v>
      </c>
      <c r="G13" s="21"/>
      <c r="H13" s="21"/>
      <c r="I13" s="21"/>
      <c r="J13" s="21"/>
      <c r="K13" s="21"/>
      <c r="L13" s="21">
        <v>10</v>
      </c>
      <c r="M13" s="9">
        <f t="shared" si="0"/>
        <v>8476.7000000000007</v>
      </c>
    </row>
    <row r="14" spans="1:17" s="13" customFormat="1" ht="47.25" customHeight="1" x14ac:dyDescent="0.25">
      <c r="A14" s="14">
        <v>7</v>
      </c>
      <c r="B14" s="20" t="s">
        <v>40</v>
      </c>
      <c r="C14" s="21"/>
      <c r="D14" s="21"/>
      <c r="E14" s="21"/>
      <c r="F14" s="21"/>
      <c r="G14" s="21"/>
      <c r="H14" s="21"/>
      <c r="I14" s="21"/>
      <c r="J14" s="21"/>
      <c r="K14" s="21"/>
      <c r="L14" s="21">
        <v>20</v>
      </c>
      <c r="M14" s="9">
        <f t="shared" si="0"/>
        <v>6913.4</v>
      </c>
    </row>
    <row r="15" spans="1:17" s="13" customFormat="1" ht="31.5" x14ac:dyDescent="0.25">
      <c r="A15" s="14">
        <v>8</v>
      </c>
      <c r="B15" s="20" t="s">
        <v>37</v>
      </c>
      <c r="C15" s="10"/>
      <c r="D15" s="10"/>
      <c r="E15" s="22">
        <v>2</v>
      </c>
      <c r="F15" s="10"/>
      <c r="G15" s="10"/>
      <c r="H15" s="23"/>
      <c r="I15" s="24"/>
      <c r="J15" s="12"/>
      <c r="K15" s="11"/>
      <c r="L15" s="11">
        <v>18</v>
      </c>
      <c r="M15" s="9">
        <f t="shared" si="0"/>
        <v>7430.8200000000006</v>
      </c>
    </row>
    <row r="16" spans="1:17" s="13" customFormat="1" x14ac:dyDescent="0.25">
      <c r="A16" s="14">
        <v>9</v>
      </c>
      <c r="B16" s="20" t="s">
        <v>58</v>
      </c>
      <c r="C16" s="21">
        <v>0</v>
      </c>
      <c r="D16" s="21">
        <v>0</v>
      </c>
      <c r="E16" s="21">
        <v>10</v>
      </c>
      <c r="F16" s="21">
        <v>0</v>
      </c>
      <c r="G16" s="21">
        <v>0</v>
      </c>
      <c r="H16" s="21">
        <v>0</v>
      </c>
      <c r="I16" s="21">
        <v>0</v>
      </c>
      <c r="J16" s="21">
        <v>1</v>
      </c>
      <c r="K16" s="21">
        <v>0</v>
      </c>
      <c r="L16" s="21">
        <v>0</v>
      </c>
      <c r="M16" s="9">
        <f t="shared" si="0"/>
        <v>7644.63</v>
      </c>
    </row>
    <row r="17" spans="1:13" s="13" customFormat="1" ht="47.25" x14ac:dyDescent="0.25">
      <c r="A17" s="14">
        <v>10</v>
      </c>
      <c r="B17" s="20" t="s">
        <v>18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3</v>
      </c>
      <c r="J17" s="21">
        <v>0</v>
      </c>
      <c r="K17" s="21">
        <v>0</v>
      </c>
      <c r="L17" s="21">
        <v>0</v>
      </c>
      <c r="M17" s="9">
        <f t="shared" si="0"/>
        <v>3373.5</v>
      </c>
    </row>
    <row r="18" spans="1:13" s="13" customFormat="1" ht="47.25" x14ac:dyDescent="0.25">
      <c r="A18" s="14">
        <v>11</v>
      </c>
      <c r="B18" s="20" t="s">
        <v>66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9</v>
      </c>
      <c r="M18" s="9">
        <f t="shared" si="0"/>
        <v>3111.03</v>
      </c>
    </row>
    <row r="19" spans="1:13" s="13" customFormat="1" ht="45" customHeight="1" x14ac:dyDescent="0.25">
      <c r="A19" s="14">
        <v>12</v>
      </c>
      <c r="B19" s="20" t="s">
        <v>57</v>
      </c>
      <c r="C19" s="21"/>
      <c r="D19" s="21"/>
      <c r="E19" s="21">
        <v>10</v>
      </c>
      <c r="F19" s="21"/>
      <c r="G19" s="21"/>
      <c r="H19" s="21"/>
      <c r="I19" s="21"/>
      <c r="J19" s="21"/>
      <c r="K19" s="21"/>
      <c r="L19" s="21">
        <v>10</v>
      </c>
      <c r="M19" s="9">
        <f t="shared" si="0"/>
        <v>9500.5</v>
      </c>
    </row>
    <row r="20" spans="1:13" s="13" customFormat="1" ht="63" x14ac:dyDescent="0.25">
      <c r="A20" s="14">
        <v>13</v>
      </c>
      <c r="B20" s="20" t="s">
        <v>46</v>
      </c>
      <c r="C20" s="21"/>
      <c r="D20" s="21"/>
      <c r="E20" s="21">
        <v>7</v>
      </c>
      <c r="F20" s="21"/>
      <c r="G20" s="21"/>
      <c r="H20" s="21"/>
      <c r="I20" s="21"/>
      <c r="J20" s="21"/>
      <c r="K20" s="21"/>
      <c r="L20" s="21"/>
      <c r="M20" s="9">
        <f t="shared" si="0"/>
        <v>4230.66</v>
      </c>
    </row>
    <row r="21" spans="1:13" s="13" customFormat="1" x14ac:dyDescent="0.25">
      <c r="A21" s="14">
        <v>14</v>
      </c>
      <c r="B21" s="20" t="s">
        <v>60</v>
      </c>
      <c r="C21" s="21"/>
      <c r="D21" s="21"/>
      <c r="E21" s="21"/>
      <c r="F21" s="21"/>
      <c r="G21" s="21">
        <v>8</v>
      </c>
      <c r="H21" s="21"/>
      <c r="I21" s="21"/>
      <c r="J21" s="21"/>
      <c r="K21" s="21"/>
      <c r="L21" s="21"/>
      <c r="M21" s="9">
        <f t="shared" si="0"/>
        <v>3738.64</v>
      </c>
    </row>
    <row r="22" spans="1:13" s="13" customFormat="1" ht="63" x14ac:dyDescent="0.25">
      <c r="A22" s="14">
        <v>15</v>
      </c>
      <c r="B22" s="15" t="s">
        <v>47</v>
      </c>
      <c r="C22" s="16">
        <v>0</v>
      </c>
      <c r="D22" s="16">
        <v>0</v>
      </c>
      <c r="E22" s="16">
        <v>0</v>
      </c>
      <c r="F22" s="16">
        <v>6</v>
      </c>
      <c r="G22" s="16">
        <v>0</v>
      </c>
      <c r="H22" s="17">
        <v>0</v>
      </c>
      <c r="I22" s="14">
        <v>0</v>
      </c>
      <c r="J22" s="18">
        <v>0</v>
      </c>
      <c r="K22" s="19">
        <v>0</v>
      </c>
      <c r="L22" s="19">
        <v>0</v>
      </c>
      <c r="M22" s="9">
        <f t="shared" si="0"/>
        <v>3012</v>
      </c>
    </row>
    <row r="23" spans="1:13" s="13" customFormat="1" ht="31.5" x14ac:dyDescent="0.25">
      <c r="A23" s="14">
        <v>16</v>
      </c>
      <c r="B23" s="20" t="s">
        <v>20</v>
      </c>
      <c r="C23" s="21"/>
      <c r="D23" s="21"/>
      <c r="E23" s="21"/>
      <c r="F23" s="21"/>
      <c r="G23" s="21"/>
      <c r="H23" s="21"/>
      <c r="I23" s="21">
        <v>4</v>
      </c>
      <c r="J23" s="21"/>
      <c r="K23" s="21"/>
      <c r="L23" s="21"/>
      <c r="M23" s="9">
        <f t="shared" si="0"/>
        <v>4498</v>
      </c>
    </row>
    <row r="24" spans="1:13" s="13" customFormat="1" ht="47.25" x14ac:dyDescent="0.25">
      <c r="A24" s="14">
        <v>17</v>
      </c>
      <c r="B24" s="20" t="s">
        <v>42</v>
      </c>
      <c r="C24" s="21"/>
      <c r="D24" s="21"/>
      <c r="E24" s="21"/>
      <c r="F24" s="21">
        <v>2</v>
      </c>
      <c r="G24" s="21"/>
      <c r="H24" s="21"/>
      <c r="I24" s="21"/>
      <c r="J24" s="21"/>
      <c r="K24" s="21"/>
      <c r="L24" s="21">
        <v>2</v>
      </c>
      <c r="M24" s="9">
        <f t="shared" si="0"/>
        <v>1695.3400000000001</v>
      </c>
    </row>
    <row r="25" spans="1:13" s="13" customFormat="1" x14ac:dyDescent="0.25">
      <c r="A25" s="14">
        <v>18</v>
      </c>
      <c r="B25" s="20" t="s">
        <v>55</v>
      </c>
      <c r="C25" s="21"/>
      <c r="D25" s="21"/>
      <c r="E25" s="21">
        <v>9</v>
      </c>
      <c r="F25" s="21"/>
      <c r="G25" s="21"/>
      <c r="H25" s="21"/>
      <c r="I25" s="21"/>
      <c r="J25" s="21"/>
      <c r="K25" s="21"/>
      <c r="L25" s="21">
        <v>18</v>
      </c>
      <c r="M25" s="9"/>
    </row>
    <row r="26" spans="1:13" s="13" customFormat="1" ht="94.5" x14ac:dyDescent="0.25">
      <c r="A26" s="14">
        <v>19</v>
      </c>
      <c r="B26" s="20" t="s">
        <v>22</v>
      </c>
      <c r="C26" s="21"/>
      <c r="D26" s="21"/>
      <c r="E26" s="21"/>
      <c r="F26" s="21"/>
      <c r="G26" s="21"/>
      <c r="H26" s="21"/>
      <c r="I26" s="21">
        <v>25</v>
      </c>
      <c r="J26" s="21"/>
      <c r="K26" s="21"/>
      <c r="L26" s="21">
        <v>25</v>
      </c>
      <c r="M26" s="9">
        <f t="shared" si="0"/>
        <v>36754.25</v>
      </c>
    </row>
    <row r="27" spans="1:13" s="13" customFormat="1" x14ac:dyDescent="0.25">
      <c r="A27" s="14">
        <v>20</v>
      </c>
      <c r="B27" s="20" t="s">
        <v>56</v>
      </c>
      <c r="C27" s="21"/>
      <c r="D27" s="21"/>
      <c r="E27" s="21"/>
      <c r="F27" s="21"/>
      <c r="G27" s="21"/>
      <c r="H27" s="21"/>
      <c r="I27" s="21"/>
      <c r="J27" s="21">
        <v>2</v>
      </c>
      <c r="K27" s="21"/>
      <c r="L27" s="21"/>
      <c r="M27" s="9">
        <f t="shared" si="0"/>
        <v>3201.66</v>
      </c>
    </row>
    <row r="28" spans="1:13" s="13" customFormat="1" ht="63" x14ac:dyDescent="0.25">
      <c r="A28" s="14">
        <v>21</v>
      </c>
      <c r="B28" s="20" t="s">
        <v>38</v>
      </c>
      <c r="C28" s="21"/>
      <c r="D28" s="21"/>
      <c r="E28" s="21">
        <v>2</v>
      </c>
      <c r="F28" s="21">
        <v>2</v>
      </c>
      <c r="G28" s="21"/>
      <c r="H28" s="21"/>
      <c r="I28" s="21"/>
      <c r="J28" s="21"/>
      <c r="K28" s="21">
        <v>2</v>
      </c>
      <c r="L28" s="21">
        <v>2</v>
      </c>
      <c r="M28" s="9">
        <f t="shared" si="0"/>
        <v>4092.1000000000004</v>
      </c>
    </row>
    <row r="29" spans="1:13" s="13" customFormat="1" x14ac:dyDescent="0.25">
      <c r="A29" s="14">
        <v>22</v>
      </c>
      <c r="B29" s="20" t="s">
        <v>65</v>
      </c>
      <c r="C29" s="21">
        <v>2</v>
      </c>
      <c r="D29" s="21"/>
      <c r="E29" s="21">
        <v>4</v>
      </c>
      <c r="F29" s="21">
        <v>9</v>
      </c>
      <c r="G29" s="21"/>
      <c r="H29" s="21"/>
      <c r="I29" s="21">
        <v>3</v>
      </c>
      <c r="J29" s="21"/>
      <c r="K29" s="21"/>
      <c r="L29" s="21"/>
      <c r="M29" s="9">
        <f t="shared" si="0"/>
        <v>12578.36</v>
      </c>
    </row>
    <row r="30" spans="1:13" s="13" customFormat="1" ht="94.5" x14ac:dyDescent="0.25">
      <c r="A30" s="14">
        <v>23</v>
      </c>
      <c r="B30" s="20" t="s">
        <v>63</v>
      </c>
      <c r="C30" s="21"/>
      <c r="D30" s="21"/>
      <c r="E30" s="21">
        <v>5</v>
      </c>
      <c r="F30" s="21"/>
      <c r="G30" s="21"/>
      <c r="H30" s="21"/>
      <c r="I30" s="21"/>
      <c r="J30" s="21"/>
      <c r="K30" s="21"/>
      <c r="L30" s="21">
        <v>5</v>
      </c>
      <c r="M30" s="9">
        <f t="shared" si="0"/>
        <v>4750.25</v>
      </c>
    </row>
    <row r="31" spans="1:13" s="13" customFormat="1" ht="57" customHeight="1" x14ac:dyDescent="0.25">
      <c r="A31" s="14">
        <v>24</v>
      </c>
      <c r="B31" s="20" t="s">
        <v>39</v>
      </c>
      <c r="C31" s="21"/>
      <c r="D31" s="21"/>
      <c r="E31" s="21">
        <v>12</v>
      </c>
      <c r="F31" s="21"/>
      <c r="G31" s="21"/>
      <c r="H31" s="21"/>
      <c r="I31" s="21"/>
      <c r="J31" s="21"/>
      <c r="K31" s="21"/>
      <c r="L31" s="21"/>
      <c r="M31" s="9">
        <f t="shared" si="0"/>
        <v>7252.56</v>
      </c>
    </row>
    <row r="32" spans="1:13" s="13" customFormat="1" ht="57" customHeight="1" x14ac:dyDescent="0.25">
      <c r="A32" s="14">
        <v>25</v>
      </c>
      <c r="B32" s="20" t="s">
        <v>23</v>
      </c>
      <c r="C32" s="21"/>
      <c r="D32" s="21"/>
      <c r="E32" s="21">
        <v>6</v>
      </c>
      <c r="F32" s="21"/>
      <c r="G32" s="21"/>
      <c r="H32" s="21"/>
      <c r="I32" s="21"/>
      <c r="J32" s="21"/>
      <c r="K32" s="21">
        <v>15</v>
      </c>
      <c r="L32" s="21">
        <v>15</v>
      </c>
      <c r="M32" s="9">
        <f t="shared" si="0"/>
        <v>17721.330000000002</v>
      </c>
    </row>
    <row r="33" spans="1:13" s="13" customFormat="1" ht="39" customHeight="1" x14ac:dyDescent="0.25">
      <c r="A33" s="14">
        <v>26</v>
      </c>
      <c r="B33" s="20" t="s">
        <v>41</v>
      </c>
      <c r="C33" s="21"/>
      <c r="D33" s="21"/>
      <c r="E33" s="21"/>
      <c r="F33" s="21">
        <v>15</v>
      </c>
      <c r="G33" s="21"/>
      <c r="H33" s="21"/>
      <c r="I33" s="21"/>
      <c r="J33" s="21"/>
      <c r="K33" s="21"/>
      <c r="L33" s="21"/>
      <c r="M33" s="9">
        <f t="shared" si="0"/>
        <v>7530</v>
      </c>
    </row>
    <row r="34" spans="1:13" s="13" customFormat="1" ht="45" customHeight="1" x14ac:dyDescent="0.25">
      <c r="A34" s="14">
        <v>27</v>
      </c>
      <c r="B34" s="20" t="s">
        <v>24</v>
      </c>
      <c r="C34" s="21"/>
      <c r="D34" s="21"/>
      <c r="E34" s="21"/>
      <c r="F34" s="21">
        <v>4</v>
      </c>
      <c r="G34" s="21"/>
      <c r="H34" s="21"/>
      <c r="I34" s="21">
        <v>1</v>
      </c>
      <c r="J34" s="21"/>
      <c r="K34" s="21"/>
      <c r="L34" s="21">
        <v>5</v>
      </c>
      <c r="M34" s="9">
        <f t="shared" si="0"/>
        <v>4860.8500000000004</v>
      </c>
    </row>
    <row r="35" spans="1:13" s="13" customFormat="1" ht="47.25" x14ac:dyDescent="0.25">
      <c r="A35" s="14">
        <v>28</v>
      </c>
      <c r="B35" s="20" t="s">
        <v>68</v>
      </c>
      <c r="C35" s="21"/>
      <c r="D35" s="21"/>
      <c r="E35" s="21">
        <v>5</v>
      </c>
      <c r="F35" s="21"/>
      <c r="G35" s="21"/>
      <c r="H35" s="21"/>
      <c r="I35" s="21"/>
      <c r="J35" s="21"/>
      <c r="K35" s="21"/>
      <c r="L35" s="21">
        <v>10</v>
      </c>
      <c r="M35" s="9">
        <f t="shared" si="0"/>
        <v>6478.6</v>
      </c>
    </row>
    <row r="36" spans="1:13" s="13" customFormat="1" ht="110.25" x14ac:dyDescent="0.25">
      <c r="A36" s="14">
        <v>29</v>
      </c>
      <c r="B36" s="20" t="s">
        <v>25</v>
      </c>
      <c r="C36" s="21"/>
      <c r="D36" s="21"/>
      <c r="E36" s="21">
        <v>3</v>
      </c>
      <c r="F36" s="21"/>
      <c r="G36" s="21"/>
      <c r="H36" s="21"/>
      <c r="I36" s="21"/>
      <c r="J36" s="21"/>
      <c r="K36" s="21"/>
      <c r="L36" s="21"/>
      <c r="M36" s="9">
        <f t="shared" si="0"/>
        <v>1813.14</v>
      </c>
    </row>
    <row r="37" spans="1:13" s="13" customFormat="1" ht="94.5" x14ac:dyDescent="0.25">
      <c r="A37" s="14">
        <v>30</v>
      </c>
      <c r="B37" s="20" t="s">
        <v>15</v>
      </c>
      <c r="C37" s="21"/>
      <c r="D37" s="21"/>
      <c r="E37" s="21"/>
      <c r="F37" s="21">
        <v>5</v>
      </c>
      <c r="G37" s="21"/>
      <c r="H37" s="21"/>
      <c r="I37" s="21">
        <v>1</v>
      </c>
      <c r="J37" s="21"/>
      <c r="K37" s="21"/>
      <c r="L37" s="21"/>
      <c r="M37" s="9">
        <f t="shared" si="0"/>
        <v>3634.5</v>
      </c>
    </row>
    <row r="38" spans="1:13" s="13" customFormat="1" x14ac:dyDescent="0.25">
      <c r="A38" s="14">
        <v>31</v>
      </c>
      <c r="B38" s="20" t="s">
        <v>69</v>
      </c>
      <c r="C38" s="21">
        <v>0</v>
      </c>
      <c r="D38" s="21">
        <v>0</v>
      </c>
      <c r="E38" s="21">
        <v>20</v>
      </c>
      <c r="F38" s="21">
        <v>10</v>
      </c>
      <c r="G38" s="21">
        <v>0</v>
      </c>
      <c r="H38" s="21">
        <v>0</v>
      </c>
      <c r="I38" s="21">
        <v>6</v>
      </c>
      <c r="J38" s="21">
        <v>0</v>
      </c>
      <c r="K38" s="21">
        <v>0</v>
      </c>
      <c r="L38" s="21">
        <v>18</v>
      </c>
      <c r="M38" s="9"/>
    </row>
    <row r="39" spans="1:13" s="13" customFormat="1" ht="63" x14ac:dyDescent="0.25">
      <c r="A39" s="14">
        <v>32</v>
      </c>
      <c r="B39" s="20" t="s">
        <v>61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5</v>
      </c>
      <c r="K39" s="21">
        <v>0</v>
      </c>
      <c r="L39" s="21">
        <v>10</v>
      </c>
      <c r="M39" s="9">
        <f t="shared" si="0"/>
        <v>11460.849999999999</v>
      </c>
    </row>
    <row r="40" spans="1:13" s="13" customFormat="1" ht="60" x14ac:dyDescent="0.25">
      <c r="A40" s="14">
        <v>33</v>
      </c>
      <c r="B40" s="40" t="s">
        <v>26</v>
      </c>
      <c r="C40" s="10"/>
      <c r="D40" s="10"/>
      <c r="E40" s="10"/>
      <c r="F40" s="10">
        <v>10</v>
      </c>
      <c r="G40" s="10">
        <v>10</v>
      </c>
      <c r="H40" s="23"/>
      <c r="I40" s="24"/>
      <c r="J40" s="12"/>
      <c r="K40" s="11"/>
      <c r="L40" s="11"/>
      <c r="M40" s="9">
        <f t="shared" si="0"/>
        <v>9693.2999999999993</v>
      </c>
    </row>
    <row r="41" spans="1:13" s="13" customFormat="1" x14ac:dyDescent="0.25">
      <c r="A41" s="14">
        <v>34</v>
      </c>
      <c r="B41" s="40" t="s">
        <v>51</v>
      </c>
      <c r="C41" s="10"/>
      <c r="D41" s="10"/>
      <c r="E41" s="10">
        <v>17</v>
      </c>
      <c r="F41" s="10"/>
      <c r="G41" s="10"/>
      <c r="H41" s="23"/>
      <c r="I41" s="24"/>
      <c r="J41" s="12">
        <v>4</v>
      </c>
      <c r="K41" s="11"/>
      <c r="L41" s="11"/>
      <c r="M41" s="9"/>
    </row>
    <row r="42" spans="1:13" s="13" customFormat="1" ht="63" x14ac:dyDescent="0.25">
      <c r="A42" s="14">
        <v>35</v>
      </c>
      <c r="B42" s="20" t="s">
        <v>43</v>
      </c>
      <c r="C42" s="21"/>
      <c r="D42" s="21"/>
      <c r="E42" s="21">
        <v>5</v>
      </c>
      <c r="F42" s="21"/>
      <c r="G42" s="21"/>
      <c r="H42" s="21"/>
      <c r="I42" s="21"/>
      <c r="J42" s="21">
        <v>3</v>
      </c>
      <c r="K42" s="21"/>
      <c r="L42" s="21"/>
      <c r="M42" s="9">
        <f t="shared" si="0"/>
        <v>7824.3899999999994</v>
      </c>
    </row>
    <row r="43" spans="1:13" s="13" customFormat="1" ht="63" x14ac:dyDescent="0.25">
      <c r="A43" s="14">
        <v>36</v>
      </c>
      <c r="B43" s="20" t="s">
        <v>27</v>
      </c>
      <c r="C43" s="21">
        <v>13</v>
      </c>
      <c r="D43" s="21">
        <v>0</v>
      </c>
      <c r="E43" s="21">
        <v>0</v>
      </c>
      <c r="F43" s="21">
        <v>14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9">
        <f t="shared" si="0"/>
        <v>21778.71</v>
      </c>
    </row>
    <row r="44" spans="1:13" s="13" customFormat="1" ht="63" x14ac:dyDescent="0.25">
      <c r="A44" s="14">
        <v>37</v>
      </c>
      <c r="B44" s="20" t="s">
        <v>44</v>
      </c>
      <c r="C44" s="21"/>
      <c r="D44" s="21"/>
      <c r="E44" s="21">
        <v>15</v>
      </c>
      <c r="F44" s="21"/>
      <c r="G44" s="21"/>
      <c r="H44" s="21"/>
      <c r="I44" s="21"/>
      <c r="J44" s="21"/>
      <c r="K44" s="21"/>
      <c r="L44" s="21">
        <v>10</v>
      </c>
      <c r="M44" s="9">
        <f t="shared" si="0"/>
        <v>12522.400000000001</v>
      </c>
    </row>
    <row r="45" spans="1:13" s="13" customFormat="1" x14ac:dyDescent="0.25">
      <c r="A45" s="14">
        <v>38</v>
      </c>
      <c r="B45" s="20" t="s">
        <v>52</v>
      </c>
      <c r="C45" s="21"/>
      <c r="D45" s="21">
        <v>2</v>
      </c>
      <c r="E45" s="21">
        <v>15</v>
      </c>
      <c r="F45" s="21"/>
      <c r="G45" s="21"/>
      <c r="H45" s="21"/>
      <c r="I45" s="21"/>
      <c r="J45" s="21"/>
      <c r="K45" s="21">
        <v>15</v>
      </c>
      <c r="L45" s="21"/>
      <c r="M45" s="9">
        <f t="shared" si="0"/>
        <v>19533.7</v>
      </c>
    </row>
    <row r="46" spans="1:13" s="13" customFormat="1" ht="63" x14ac:dyDescent="0.25">
      <c r="A46" s="14">
        <v>39</v>
      </c>
      <c r="B46" s="20" t="s">
        <v>45</v>
      </c>
      <c r="C46" s="21"/>
      <c r="D46" s="21">
        <v>3</v>
      </c>
      <c r="E46" s="21">
        <v>3</v>
      </c>
      <c r="F46" s="21"/>
      <c r="G46" s="21"/>
      <c r="H46" s="21"/>
      <c r="I46" s="21"/>
      <c r="J46" s="21"/>
      <c r="K46" s="21"/>
      <c r="L46" s="21"/>
      <c r="M46" s="9">
        <f t="shared" si="0"/>
        <v>4150.1400000000003</v>
      </c>
    </row>
    <row r="47" spans="1:13" s="13" customFormat="1" ht="63" x14ac:dyDescent="0.25">
      <c r="A47" s="14">
        <v>40</v>
      </c>
      <c r="B47" s="20" t="s">
        <v>16</v>
      </c>
      <c r="C47" s="21"/>
      <c r="D47" s="21"/>
      <c r="E47" s="21">
        <v>10</v>
      </c>
      <c r="F47" s="21"/>
      <c r="G47" s="21"/>
      <c r="H47" s="21"/>
      <c r="I47" s="21"/>
      <c r="J47" s="21"/>
      <c r="K47" s="21"/>
      <c r="L47" s="21"/>
      <c r="M47" s="9">
        <f t="shared" si="0"/>
        <v>6043.8</v>
      </c>
    </row>
    <row r="48" spans="1:13" s="13" customFormat="1" ht="78.75" x14ac:dyDescent="0.25">
      <c r="A48" s="14">
        <v>41</v>
      </c>
      <c r="B48" s="20" t="s">
        <v>36</v>
      </c>
      <c r="C48" s="21">
        <v>3</v>
      </c>
      <c r="D48" s="21"/>
      <c r="E48" s="21">
        <v>1</v>
      </c>
      <c r="F48" s="21">
        <v>13</v>
      </c>
      <c r="G48" s="21"/>
      <c r="H48" s="21"/>
      <c r="I48" s="21"/>
      <c r="J48" s="21"/>
      <c r="K48" s="21"/>
      <c r="L48" s="21">
        <v>10</v>
      </c>
      <c r="M48" s="9">
        <f t="shared" si="0"/>
        <v>13991.09</v>
      </c>
    </row>
    <row r="49" spans="1:13" s="13" customFormat="1" x14ac:dyDescent="0.25">
      <c r="A49" s="14">
        <v>42</v>
      </c>
      <c r="B49" s="20" t="s">
        <v>17</v>
      </c>
      <c r="C49" s="21">
        <v>15</v>
      </c>
      <c r="D49" s="21">
        <v>10</v>
      </c>
      <c r="E49" s="21"/>
      <c r="F49" s="21"/>
      <c r="G49" s="21"/>
      <c r="H49" s="21"/>
      <c r="I49" s="21">
        <v>3</v>
      </c>
      <c r="J49" s="21"/>
      <c r="K49" s="21"/>
      <c r="L49" s="21">
        <v>15</v>
      </c>
      <c r="M49" s="9">
        <f t="shared" si="0"/>
        <v>33368.6</v>
      </c>
    </row>
    <row r="50" spans="1:13" s="13" customFormat="1" ht="73.5" customHeight="1" x14ac:dyDescent="0.25">
      <c r="A50" s="14">
        <v>43</v>
      </c>
      <c r="B50" s="20" t="s">
        <v>19</v>
      </c>
      <c r="C50" s="21"/>
      <c r="D50" s="21"/>
      <c r="E50" s="21"/>
      <c r="F50" s="21"/>
      <c r="G50" s="21"/>
      <c r="H50" s="21"/>
      <c r="I50" s="21"/>
      <c r="J50" s="21"/>
      <c r="K50" s="21"/>
      <c r="L50" s="21">
        <v>10</v>
      </c>
      <c r="M50" s="9">
        <f t="shared" si="0"/>
        <v>3456.7</v>
      </c>
    </row>
    <row r="51" spans="1:13" s="13" customFormat="1" ht="63" customHeight="1" x14ac:dyDescent="0.25">
      <c r="A51" s="14">
        <v>44</v>
      </c>
      <c r="B51" s="20" t="s">
        <v>28</v>
      </c>
      <c r="C51" s="21"/>
      <c r="D51" s="21"/>
      <c r="E51" s="21"/>
      <c r="F51" s="21">
        <v>7</v>
      </c>
      <c r="G51" s="21"/>
      <c r="H51" s="21"/>
      <c r="I51" s="21">
        <v>2</v>
      </c>
      <c r="J51" s="21"/>
      <c r="K51" s="21"/>
      <c r="L51" s="21"/>
      <c r="M51" s="9">
        <f t="shared" si="0"/>
        <v>5763</v>
      </c>
    </row>
    <row r="52" spans="1:13" s="13" customFormat="1" ht="63" x14ac:dyDescent="0.25">
      <c r="A52" s="14">
        <v>45</v>
      </c>
      <c r="B52" s="20" t="s">
        <v>29</v>
      </c>
      <c r="C52" s="21">
        <v>11</v>
      </c>
      <c r="D52" s="21">
        <v>0</v>
      </c>
      <c r="E52" s="21">
        <v>8</v>
      </c>
      <c r="F52" s="21">
        <v>0</v>
      </c>
      <c r="G52" s="21">
        <v>0</v>
      </c>
      <c r="H52" s="21">
        <v>0</v>
      </c>
      <c r="I52" s="21">
        <v>4</v>
      </c>
      <c r="J52" s="21">
        <v>4</v>
      </c>
      <c r="K52" s="21">
        <v>0</v>
      </c>
      <c r="L52" s="21">
        <v>0</v>
      </c>
      <c r="M52" s="9">
        <f t="shared" si="0"/>
        <v>28217.73</v>
      </c>
    </row>
    <row r="53" spans="1:13" s="13" customFormat="1" x14ac:dyDescent="0.25">
      <c r="A53" s="14">
        <v>46</v>
      </c>
      <c r="B53" s="20" t="s">
        <v>49</v>
      </c>
      <c r="C53" s="21"/>
      <c r="D53" s="21"/>
      <c r="E53" s="21"/>
      <c r="F53" s="21"/>
      <c r="G53" s="21"/>
      <c r="H53" s="21"/>
      <c r="I53" s="21"/>
      <c r="J53" s="21"/>
      <c r="K53" s="21"/>
      <c r="L53" s="21">
        <v>15</v>
      </c>
      <c r="M53" s="9"/>
    </row>
    <row r="54" spans="1:13" s="13" customFormat="1" ht="48.75" customHeight="1" x14ac:dyDescent="0.25">
      <c r="A54" s="14">
        <v>47</v>
      </c>
      <c r="B54" s="20" t="s">
        <v>30</v>
      </c>
      <c r="C54" s="21"/>
      <c r="D54" s="21"/>
      <c r="E54" s="21">
        <v>14</v>
      </c>
      <c r="F54" s="21"/>
      <c r="G54" s="21"/>
      <c r="H54" s="21"/>
      <c r="I54" s="21">
        <v>1</v>
      </c>
      <c r="J54" s="21"/>
      <c r="K54" s="21"/>
      <c r="L54" s="21"/>
      <c r="M54" s="9">
        <f t="shared" si="0"/>
        <v>9585.82</v>
      </c>
    </row>
    <row r="55" spans="1:13" s="13" customFormat="1" ht="48.75" customHeight="1" x14ac:dyDescent="0.25">
      <c r="A55" s="14">
        <v>48</v>
      </c>
      <c r="B55" s="20" t="s">
        <v>31</v>
      </c>
      <c r="C55" s="21"/>
      <c r="D55" s="21"/>
      <c r="E55" s="21"/>
      <c r="F55" s="21"/>
      <c r="G55" s="21"/>
      <c r="H55" s="21"/>
      <c r="I55" s="21"/>
      <c r="J55" s="21"/>
      <c r="K55" s="21"/>
      <c r="L55" s="21">
        <v>15</v>
      </c>
      <c r="M55" s="9">
        <f t="shared" si="0"/>
        <v>5185.05</v>
      </c>
    </row>
    <row r="56" spans="1:13" s="13" customFormat="1" ht="48.75" customHeight="1" x14ac:dyDescent="0.25">
      <c r="A56" s="14">
        <v>49</v>
      </c>
      <c r="B56" s="15" t="s">
        <v>50</v>
      </c>
      <c r="C56" s="41"/>
      <c r="D56" s="41"/>
      <c r="E56" s="41">
        <v>5</v>
      </c>
      <c r="F56" s="41">
        <v>5</v>
      </c>
      <c r="G56" s="41"/>
      <c r="H56" s="42"/>
      <c r="I56" s="21"/>
      <c r="J56" s="43"/>
      <c r="K56" s="41"/>
      <c r="L56" s="41"/>
      <c r="M56" s="9"/>
    </row>
    <row r="57" spans="1:13" s="13" customFormat="1" ht="73.5" customHeight="1" x14ac:dyDescent="0.25">
      <c r="A57" s="14">
        <v>50</v>
      </c>
      <c r="B57" s="11" t="s">
        <v>32</v>
      </c>
      <c r="C57" s="10"/>
      <c r="D57" s="10"/>
      <c r="E57" s="10"/>
      <c r="F57" s="10">
        <v>15</v>
      </c>
      <c r="G57" s="10"/>
      <c r="H57" s="23"/>
      <c r="I57" s="24"/>
      <c r="J57" s="12"/>
      <c r="K57" s="11"/>
      <c r="L57" s="11">
        <v>15</v>
      </c>
      <c r="M57" s="9">
        <f t="shared" si="0"/>
        <v>12715.05</v>
      </c>
    </row>
    <row r="58" spans="1:13" s="13" customFormat="1" ht="31.5" x14ac:dyDescent="0.25">
      <c r="A58" s="14">
        <v>51</v>
      </c>
      <c r="B58" s="20" t="s">
        <v>33</v>
      </c>
      <c r="C58" s="21">
        <v>5</v>
      </c>
      <c r="D58" s="21">
        <v>5</v>
      </c>
      <c r="E58" s="21">
        <v>5</v>
      </c>
      <c r="F58" s="21">
        <v>5</v>
      </c>
      <c r="G58" s="21">
        <v>5</v>
      </c>
      <c r="H58" s="21">
        <v>5</v>
      </c>
      <c r="I58" s="21">
        <v>5</v>
      </c>
      <c r="J58" s="21">
        <v>5</v>
      </c>
      <c r="K58" s="21">
        <v>0</v>
      </c>
      <c r="L58" s="21">
        <v>0</v>
      </c>
      <c r="M58" s="9">
        <f t="shared" si="0"/>
        <v>32863.550000000003</v>
      </c>
    </row>
    <row r="59" spans="1:13" s="13" customFormat="1" ht="63" x14ac:dyDescent="0.25">
      <c r="A59" s="14">
        <v>52</v>
      </c>
      <c r="B59" s="20" t="s">
        <v>34</v>
      </c>
      <c r="C59" s="21"/>
      <c r="D59" s="21"/>
      <c r="E59" s="21">
        <v>10</v>
      </c>
      <c r="F59" s="21">
        <v>6</v>
      </c>
      <c r="G59" s="21"/>
      <c r="H59" s="21"/>
      <c r="I59" s="21"/>
      <c r="J59" s="21"/>
      <c r="K59" s="21"/>
      <c r="L59" s="21">
        <v>16</v>
      </c>
      <c r="M59" s="9">
        <f t="shared" si="0"/>
        <v>14586.52</v>
      </c>
    </row>
    <row r="60" spans="1:13" s="13" customFormat="1" ht="94.5" x14ac:dyDescent="0.25">
      <c r="A60" s="14">
        <v>53</v>
      </c>
      <c r="B60" s="20" t="s">
        <v>35</v>
      </c>
      <c r="C60" s="21"/>
      <c r="D60" s="21"/>
      <c r="E60" s="21">
        <v>20</v>
      </c>
      <c r="F60" s="21"/>
      <c r="G60" s="21"/>
      <c r="H60" s="21"/>
      <c r="I60" s="21"/>
      <c r="J60" s="21"/>
      <c r="K60" s="21"/>
      <c r="L60" s="21">
        <v>20</v>
      </c>
      <c r="M60" s="9">
        <f t="shared" si="0"/>
        <v>19001</v>
      </c>
    </row>
    <row r="61" spans="1:13" s="13" customFormat="1" ht="63.75" thickBot="1" x14ac:dyDescent="0.3">
      <c r="A61" s="14">
        <v>54</v>
      </c>
      <c r="B61" s="20" t="s">
        <v>64</v>
      </c>
      <c r="C61" s="21">
        <v>1</v>
      </c>
      <c r="D61" s="21"/>
      <c r="E61" s="21">
        <v>13</v>
      </c>
      <c r="F61" s="21"/>
      <c r="G61" s="21"/>
      <c r="H61" s="21"/>
      <c r="I61" s="21"/>
      <c r="J61" s="21"/>
      <c r="K61" s="21"/>
      <c r="L61" s="21"/>
      <c r="M61" s="9"/>
    </row>
    <row r="62" spans="1:13" s="13" customFormat="1" ht="16.5" thickBot="1" x14ac:dyDescent="0.3">
      <c r="A62" s="44"/>
      <c r="B62" s="45" t="s">
        <v>12</v>
      </c>
      <c r="C62" s="46">
        <f>SUM(C8:C61)</f>
        <v>50</v>
      </c>
      <c r="D62" s="46">
        <f>SUM(D8:D61)</f>
        <v>20</v>
      </c>
      <c r="E62" s="46">
        <f>SUM(E8:E61)</f>
        <v>274</v>
      </c>
      <c r="F62" s="46">
        <f>SUM(F8:F61)</f>
        <v>147</v>
      </c>
      <c r="G62" s="46">
        <f>SUM(G8:G61)</f>
        <v>33</v>
      </c>
      <c r="H62" s="46">
        <f>SUM(H8:H61)</f>
        <v>5</v>
      </c>
      <c r="I62" s="46">
        <f>SUM(I8:I61)</f>
        <v>59</v>
      </c>
      <c r="J62" s="46">
        <f>SUM(J8:J61)</f>
        <v>24</v>
      </c>
      <c r="K62" s="46">
        <f>SUM(K8:K61)</f>
        <v>37</v>
      </c>
      <c r="L62" s="47">
        <f>SUM(L8:L61)</f>
        <v>356</v>
      </c>
      <c r="M62" s="48">
        <f>SUM(M8:M61)</f>
        <v>494563.1700000001</v>
      </c>
    </row>
    <row r="63" spans="1:13" s="13" customFormat="1" x14ac:dyDescent="0.25">
      <c r="A63" s="44"/>
      <c r="B63" s="49"/>
      <c r="C63" s="50">
        <f>C7*C62</f>
        <v>56733.5</v>
      </c>
      <c r="D63" s="50">
        <f>D7*D62</f>
        <v>15580</v>
      </c>
      <c r="E63" s="50">
        <f>E7*E62</f>
        <v>165600.12</v>
      </c>
      <c r="F63" s="50">
        <f>F7*F62</f>
        <v>73794</v>
      </c>
      <c r="G63" s="50">
        <f>G7*G62</f>
        <v>15421.89</v>
      </c>
      <c r="H63" s="50">
        <f>H7*H62</f>
        <v>1800</v>
      </c>
      <c r="I63" s="50">
        <f>I7*I62</f>
        <v>66345.5</v>
      </c>
      <c r="J63" s="50">
        <f>J7*J62</f>
        <v>38419.919999999998</v>
      </c>
      <c r="K63" s="50">
        <f>K7*K62</f>
        <v>21978</v>
      </c>
      <c r="L63" s="50">
        <f>L7*L62</f>
        <v>123058.52</v>
      </c>
      <c r="M63" s="50">
        <f>SUM(C63:L63)</f>
        <v>578731.44999999995</v>
      </c>
    </row>
    <row r="64" spans="1:13" s="13" customFormat="1" x14ac:dyDescent="0.25">
      <c r="A64" s="44"/>
      <c r="B64" s="49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</row>
    <row r="65" spans="1:13" s="13" customFormat="1" x14ac:dyDescent="0.25">
      <c r="A65" s="44"/>
      <c r="B65" s="49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</row>
    <row r="66" spans="1:13" s="13" customFormat="1" x14ac:dyDescent="0.25">
      <c r="A66" s="44"/>
      <c r="B66" s="49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</row>
    <row r="67" spans="1:13" s="13" customFormat="1" x14ac:dyDescent="0.25">
      <c r="A67" s="44"/>
      <c r="B67" s="49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</row>
    <row r="68" spans="1:13" s="13" customFormat="1" x14ac:dyDescent="0.25">
      <c r="A68" s="44"/>
      <c r="B68" s="49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</row>
    <row r="69" spans="1:13" s="13" customFormat="1" x14ac:dyDescent="0.25">
      <c r="A69" s="44"/>
      <c r="B69" s="49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1:13" s="13" customFormat="1" x14ac:dyDescent="0.25">
      <c r="A70" s="44"/>
      <c r="B70" s="49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</row>
    <row r="71" spans="1:13" s="13" customFormat="1" x14ac:dyDescent="0.25">
      <c r="A71" s="44"/>
      <c r="B71" s="4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</row>
    <row r="72" spans="1:13" s="13" customFormat="1" x14ac:dyDescent="0.25">
      <c r="A72" s="44"/>
      <c r="B72" s="49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</row>
    <row r="73" spans="1:13" s="13" customFormat="1" x14ac:dyDescent="0.25">
      <c r="A73" s="44"/>
      <c r="B73" s="49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</row>
    <row r="74" spans="1:13" s="13" customFormat="1" x14ac:dyDescent="0.25">
      <c r="A74" s="44"/>
      <c r="B74" s="49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</row>
    <row r="75" spans="1:13" s="13" customFormat="1" x14ac:dyDescent="0.25">
      <c r="A75" s="44"/>
      <c r="B75" s="49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50"/>
    </row>
    <row r="76" spans="1:13" s="13" customFormat="1" x14ac:dyDescent="0.25">
      <c r="A76" s="44"/>
      <c r="B76" s="49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50"/>
    </row>
    <row r="77" spans="1:13" s="13" customFormat="1" x14ac:dyDescent="0.25">
      <c r="A77" s="44"/>
      <c r="B77" s="49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50"/>
    </row>
    <row r="78" spans="1:13" s="13" customFormat="1" x14ac:dyDescent="0.25">
      <c r="A78" s="44"/>
      <c r="B78" s="49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50"/>
    </row>
    <row r="79" spans="1:13" s="13" customFormat="1" x14ac:dyDescent="0.25">
      <c r="A79" s="44"/>
      <c r="B79" s="49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50"/>
    </row>
    <row r="80" spans="1:13" s="13" customFormat="1" x14ac:dyDescent="0.25">
      <c r="A80" s="44"/>
      <c r="B80" s="49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50"/>
    </row>
  </sheetData>
  <mergeCells count="19">
    <mergeCell ref="C2:K2"/>
    <mergeCell ref="A7:B7"/>
    <mergeCell ref="L4:L6"/>
    <mergeCell ref="A4:A6"/>
    <mergeCell ref="B4:B6"/>
    <mergeCell ref="E4:E6"/>
    <mergeCell ref="G4:G6"/>
    <mergeCell ref="F4:F6"/>
    <mergeCell ref="C4:C6"/>
    <mergeCell ref="D4:D6"/>
    <mergeCell ref="H4:H6"/>
    <mergeCell ref="I4:I6"/>
    <mergeCell ref="J4:J6"/>
    <mergeCell ref="K4:K6"/>
    <mergeCell ref="M4:M6"/>
    <mergeCell ref="N4:N6"/>
    <mergeCell ref="O4:O6"/>
    <mergeCell ref="P4:P6"/>
    <mergeCell ref="Q4:Q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C62:L6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закупка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2016-12-18T18:30:44Z</cp:lastPrinted>
  <dcterms:created xsi:type="dcterms:W3CDTF">2015-10-01T06:37:06Z</dcterms:created>
  <dcterms:modified xsi:type="dcterms:W3CDTF">2018-09-20T12:33:46Z</dcterms:modified>
</cp:coreProperties>
</file>